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-60" windowWidth="15600" windowHeight="7815" tabRatio="750" activeTab="1"/>
  </bookViews>
  <sheets>
    <sheet name="ARBOVIRUS" sheetId="1" r:id="rId1"/>
    <sheet name="Hoja1" sheetId="2" r:id="rId2"/>
  </sheets>
  <definedNames>
    <definedName name="_xlnm._FilterDatabase" localSheetId="0" hidden="1">ARBOVIRUS!$A$2:$I$7</definedName>
  </definedNames>
  <calcPr calcId="144525"/>
</workbook>
</file>

<file path=xl/calcChain.xml><?xml version="1.0" encoding="utf-8"?>
<calcChain xmlns="http://schemas.openxmlformats.org/spreadsheetml/2006/main">
  <c r="C3" i="2" l="1"/>
  <c r="D3" i="2" s="1"/>
  <c r="L11" i="1" l="1"/>
  <c r="O1" i="1" l="1"/>
  <c r="L1" i="1" s="1"/>
  <c r="O2" i="1" l="1"/>
  <c r="J6" i="1"/>
  <c r="J5" i="1"/>
  <c r="J4" i="1"/>
  <c r="J3" i="1"/>
  <c r="J7" i="1"/>
</calcChain>
</file>

<file path=xl/comments1.xml><?xml version="1.0" encoding="utf-8"?>
<comments xmlns="http://schemas.openxmlformats.org/spreadsheetml/2006/main">
  <authors>
    <author>Aslen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Aslen:</t>
        </r>
        <r>
          <rPr>
            <sz val="9"/>
            <color indexed="81"/>
            <rFont val="Tahoma"/>
            <family val="2"/>
          </rPr>
          <t xml:space="preserve">
Acá la Fórmula.
</t>
        </r>
      </text>
    </comment>
  </commentList>
</comments>
</file>

<file path=xl/sharedStrings.xml><?xml version="1.0" encoding="utf-8"?>
<sst xmlns="http://schemas.openxmlformats.org/spreadsheetml/2006/main" count="46" uniqueCount="39">
  <si>
    <t>EDAD</t>
  </si>
  <si>
    <t>NO</t>
  </si>
  <si>
    <t>1er APELLIDO</t>
  </si>
  <si>
    <t>2do APELLIDO</t>
  </si>
  <si>
    <t>FTM IGM</t>
  </si>
  <si>
    <t>RESULTADO</t>
  </si>
  <si>
    <t>FECHA</t>
  </si>
  <si>
    <t xml:space="preserve">SEXO </t>
  </si>
  <si>
    <t>NOMBRES</t>
  </si>
  <si>
    <t>DENGUE</t>
  </si>
  <si>
    <t>M</t>
  </si>
  <si>
    <t>AILEN</t>
  </si>
  <si>
    <t>HIDALGO</t>
  </si>
  <si>
    <t>MEJIA</t>
  </si>
  <si>
    <t>F</t>
  </si>
  <si>
    <t>MATOS</t>
  </si>
  <si>
    <t>GOMEZ</t>
  </si>
  <si>
    <t>ORTIZ</t>
  </si>
  <si>
    <t>POSITIVO</t>
  </si>
  <si>
    <t>NO SE TOMO MUESTRA</t>
  </si>
  <si>
    <t>DAINELIS</t>
  </si>
  <si>
    <t>TORRES</t>
  </si>
  <si>
    <t>BREFF</t>
  </si>
  <si>
    <t>ALVAREZ</t>
  </si>
  <si>
    <t>JENNIFER D</t>
  </si>
  <si>
    <t>MERINO</t>
  </si>
  <si>
    <t>7m</t>
  </si>
  <si>
    <t>ABDIEL RIEK</t>
  </si>
  <si>
    <t>RICARDO</t>
  </si>
  <si>
    <t>ABDIEL</t>
  </si>
  <si>
    <t>Semana</t>
  </si>
  <si>
    <t>Semana Actual</t>
  </si>
  <si>
    <t xml:space="preserve">CASOS FEBRILES DE LA SEMANA: </t>
  </si>
  <si>
    <t>Fecha:</t>
  </si>
  <si>
    <t>Resume de la semana Actual</t>
  </si>
  <si>
    <t>POSITIVOS</t>
  </si>
  <si>
    <t>NEGATIVO</t>
  </si>
  <si>
    <t>ESTUDIADOS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</si>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</sst>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_ * #,##0_ ;_ * \-#,##0_ ;_ * &quot;-&quot;??_ ;_ @_ "/>
    <numFmt numFmtId="166" formatCode="0.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6" applyNumberFormat="0" applyAlignment="0" applyProtection="0"/>
    <xf numFmtId="0" fontId="15" fillId="10" borderId="7" applyNumberFormat="0" applyAlignment="0" applyProtection="0"/>
    <xf numFmtId="0" fontId="16" fillId="10" borderId="6" applyNumberFormat="0" applyAlignment="0" applyProtection="0"/>
    <xf numFmtId="0" fontId="17" fillId="0" borderId="8" applyNumberFormat="0" applyFill="0" applyAlignment="0" applyProtection="0"/>
    <xf numFmtId="0" fontId="18" fillId="11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2" fillId="36" borderId="0" applyNumberFormat="0" applyBorder="0" applyAlignment="0" applyProtection="0"/>
    <xf numFmtId="0" fontId="1" fillId="0" borderId="0"/>
    <xf numFmtId="0" fontId="1" fillId="12" borderId="10" applyNumberFormat="0" applyFont="0" applyAlignment="0" applyProtection="0"/>
    <xf numFmtId="164" fontId="23" fillId="0" borderId="0" applyFont="0" applyFill="0" applyBorder="0" applyAlignment="0" applyProtection="0"/>
  </cellStyleXfs>
  <cellXfs count="35">
    <xf numFmtId="0" fontId="0" fillId="0" borderId="0" xfId="0"/>
    <xf numFmtId="0" fontId="5" fillId="2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14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5" fontId="3" fillId="0" borderId="1" xfId="130" applyNumberFormat="1" applyFont="1" applyBorder="1" applyAlignment="1">
      <alignment horizontal="left"/>
    </xf>
    <xf numFmtId="165" fontId="3" fillId="4" borderId="1" xfId="130" applyNumberFormat="1" applyFont="1" applyFill="1" applyBorder="1" applyAlignment="1">
      <alignment horizontal="left"/>
    </xf>
    <xf numFmtId="165" fontId="3" fillId="0" borderId="1" xfId="13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5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131">
    <cellStyle name="20% - Énfasis1" xfId="105" builtinId="30" customBuiltin="1"/>
    <cellStyle name="20% - Énfasis2" xfId="109" builtinId="34" customBuiltin="1"/>
    <cellStyle name="20% - Énfasis3" xfId="113" builtinId="38" customBuiltin="1"/>
    <cellStyle name="20% - Énfasis4" xfId="117" builtinId="42" customBuiltin="1"/>
    <cellStyle name="20% - Énfasis5" xfId="121" builtinId="46" customBuiltin="1"/>
    <cellStyle name="20% - Énfasis6" xfId="125" builtinId="50" customBuiltin="1"/>
    <cellStyle name="40% - Énfasis1" xfId="106" builtinId="31" customBuiltin="1"/>
    <cellStyle name="40% - Énfasis2" xfId="110" builtinId="35" customBuiltin="1"/>
    <cellStyle name="40% - Énfasis3" xfId="114" builtinId="39" customBuiltin="1"/>
    <cellStyle name="40% - Énfasis4" xfId="118" builtinId="43" customBuiltin="1"/>
    <cellStyle name="40% - Énfasis5" xfId="122" builtinId="47" customBuiltin="1"/>
    <cellStyle name="40% - Énfasis6" xfId="126" builtinId="51" customBuiltin="1"/>
    <cellStyle name="60% - Énfasis1" xfId="107" builtinId="32" customBuiltin="1"/>
    <cellStyle name="60% - Énfasis2" xfId="111" builtinId="36" customBuiltin="1"/>
    <cellStyle name="60% - Énfasis3" xfId="115" builtinId="40" customBuiltin="1"/>
    <cellStyle name="60% - Énfasis4" xfId="119" builtinId="44" customBuiltin="1"/>
    <cellStyle name="60% - Énfasis5" xfId="123" builtinId="48" customBuiltin="1"/>
    <cellStyle name="60% - Énfasis6" xfId="127" builtinId="52" customBuiltin="1"/>
    <cellStyle name="Buena" xfId="93" builtinId="26" customBuiltin="1"/>
    <cellStyle name="Cálculo" xfId="98" builtinId="22" customBuiltin="1"/>
    <cellStyle name="Celda de comprobación" xfId="100" builtinId="23" customBuiltin="1"/>
    <cellStyle name="Celda vinculada" xfId="99" builtinId="24" customBuiltin="1"/>
    <cellStyle name="Encabezado 4" xfId="92" builtinId="19" customBuiltin="1"/>
    <cellStyle name="Énfasis1" xfId="104" builtinId="29" customBuiltin="1"/>
    <cellStyle name="Énfasis2" xfId="108" builtinId="33" customBuiltin="1"/>
    <cellStyle name="Énfasis3" xfId="112" builtinId="37" customBuiltin="1"/>
    <cellStyle name="Énfasis4" xfId="116" builtinId="41" customBuiltin="1"/>
    <cellStyle name="Énfasis5" xfId="120" builtinId="45" customBuiltin="1"/>
    <cellStyle name="Énfasis6" xfId="124" builtinId="49" customBuiltin="1"/>
    <cellStyle name="Entrada" xfId="96" builtinId="20" customBuiltin="1"/>
    <cellStyle name="Incorrecto" xfId="94" builtinId="27" customBuiltin="1"/>
    <cellStyle name="Millares" xfId="130" builtinId="3"/>
    <cellStyle name="Neutral" xfId="95" builtinId="28" customBuiltin="1"/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 10" xfId="12"/>
    <cellStyle name="Normal 2 11" xfId="13"/>
    <cellStyle name="Normal 2 12" xfId="14"/>
    <cellStyle name="Normal 2 13" xfId="15"/>
    <cellStyle name="Normal 2 14" xfId="16"/>
    <cellStyle name="Normal 2 15" xfId="17"/>
    <cellStyle name="Normal 2 16" xfId="18"/>
    <cellStyle name="Normal 2 17" xfId="19"/>
    <cellStyle name="Normal 2 18" xfId="20"/>
    <cellStyle name="Normal 2 19" xfId="21"/>
    <cellStyle name="Normal 2 2" xfId="22"/>
    <cellStyle name="Normal 2 20" xfId="23"/>
    <cellStyle name="Normal 2 21" xfId="24"/>
    <cellStyle name="Normal 2 22" xfId="25"/>
    <cellStyle name="Normal 2 23" xfId="26"/>
    <cellStyle name="Normal 2 24" xfId="27"/>
    <cellStyle name="Normal 2 25" xfId="28"/>
    <cellStyle name="Normal 2 26" xfId="29"/>
    <cellStyle name="Normal 2 27" xfId="30"/>
    <cellStyle name="Normal 2 28" xfId="31"/>
    <cellStyle name="Normal 2 29" xfId="32"/>
    <cellStyle name="Normal 2 3" xfId="33"/>
    <cellStyle name="Normal 2 30" xfId="34"/>
    <cellStyle name="Normal 2 31" xfId="35"/>
    <cellStyle name="Normal 2 32" xfId="36"/>
    <cellStyle name="Normal 2 33" xfId="37"/>
    <cellStyle name="Normal 2 34" xfId="38"/>
    <cellStyle name="Normal 2 35" xfId="39"/>
    <cellStyle name="Normal 2 36" xfId="40"/>
    <cellStyle name="Normal 2 37" xfId="41"/>
    <cellStyle name="Normal 2 38" xfId="42"/>
    <cellStyle name="Normal 2 39" xfId="43"/>
    <cellStyle name="Normal 2 4" xfId="44"/>
    <cellStyle name="Normal 2 40" xfId="45"/>
    <cellStyle name="Normal 2 5" xfId="46"/>
    <cellStyle name="Normal 2 6" xfId="47"/>
    <cellStyle name="Normal 2 7" xfId="48"/>
    <cellStyle name="Normal 2 8" xfId="49"/>
    <cellStyle name="Normal 2 9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0" xfId="62"/>
    <cellStyle name="Normal 31" xfId="63"/>
    <cellStyle name="Normal 32" xfId="64"/>
    <cellStyle name="Normal 33" xfId="65"/>
    <cellStyle name="Normal 34" xfId="66"/>
    <cellStyle name="Normal 35" xfId="67"/>
    <cellStyle name="Normal 36" xfId="68"/>
    <cellStyle name="Normal 37" xfId="69"/>
    <cellStyle name="Normal 38" xfId="70"/>
    <cellStyle name="Normal 39" xfId="71"/>
    <cellStyle name="Normal 4" xfId="72"/>
    <cellStyle name="Normal 40" xfId="73"/>
    <cellStyle name="Normal 41" xfId="74"/>
    <cellStyle name="Normal 42" xfId="75"/>
    <cellStyle name="Normal 43" xfId="76"/>
    <cellStyle name="Normal 44" xfId="77"/>
    <cellStyle name="Normal 45" xfId="78"/>
    <cellStyle name="Normal 46" xfId="79"/>
    <cellStyle name="Normal 47" xfId="80"/>
    <cellStyle name="Normal 48" xfId="81"/>
    <cellStyle name="Normal 49" xfId="82"/>
    <cellStyle name="Normal 5" xfId="83"/>
    <cellStyle name="Normal 50" xfId="128"/>
    <cellStyle name="Normal 6" xfId="84"/>
    <cellStyle name="Normal 7" xfId="85"/>
    <cellStyle name="Normal 8" xfId="86"/>
    <cellStyle name="Normal 9" xfId="87"/>
    <cellStyle name="Notas 2" xfId="129"/>
    <cellStyle name="Salida" xfId="97" builtinId="21" customBuiltin="1"/>
    <cellStyle name="Texto de advertencia" xfId="101" builtinId="11" customBuiltin="1"/>
    <cellStyle name="Texto explicativo" xfId="102" builtinId="53" customBuiltin="1"/>
    <cellStyle name="Título" xfId="88" builtinId="15" customBuiltin="1"/>
    <cellStyle name="Título 1" xfId="89" builtinId="16" customBuiltin="1"/>
    <cellStyle name="Título 2" xfId="90" builtinId="17" customBuiltin="1"/>
    <cellStyle name="Título 3" xfId="91" builtinId="18" customBuiltin="1"/>
    <cellStyle name="Total" xfId="103" builtinId="25" customBuiltin="1"/>
  </cellStyles>
  <dxfs count="3"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2:D3" totalsRowShown="0" headerRowDxfId="2">
  <autoFilter ref="A2:D3"/>
  <tableColumns count="4">
    <tableColumn id="1" name="POSITIVOS"/>
    <tableColumn id="2" name="NEGATIVO"/>
    <tableColumn id="3" name="ESTUDIADOS" dataDxfId="1">
      <calculatedColumnFormula>Tabla1[[#This Row],[POSITIVOS]]+Tabla1[[#This Row],[NEGATIVO]]</calculatedColumnFormula>
    </tableColumn>
    <tableColumn id="4" name="%" dataDxfId="0">
      <calculatedColumnFormula>(Tabla1[[#This Row],[POSITIVOS]]*100)/Tabla1[[#This Row],[ESTUDIADOS]]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zoomScale="85" zoomScaleNormal="85" workbookViewId="0">
      <pane xSplit="6" ySplit="2" topLeftCell="H3" activePane="bottomRight" state="frozen"/>
      <selection pane="topRight" activeCell="K1" sqref="K1"/>
      <selection pane="bottomLeft" activeCell="A3" sqref="A3"/>
      <selection pane="bottomRight" activeCell="L7" sqref="L7"/>
    </sheetView>
  </sheetViews>
  <sheetFormatPr baseColWidth="10" defaultRowHeight="14.25" x14ac:dyDescent="0.2"/>
  <cols>
    <col min="1" max="1" width="6.28515625" style="20" customWidth="1"/>
    <col min="2" max="2" width="17.140625" style="6" customWidth="1"/>
    <col min="3" max="4" width="13.7109375" style="6" customWidth="1"/>
    <col min="5" max="6" width="7" style="5" customWidth="1"/>
    <col min="7" max="7" width="13.42578125" style="4" customWidth="1"/>
    <col min="8" max="8" width="14" style="6" customWidth="1"/>
    <col min="9" max="9" width="12.7109375" style="4" customWidth="1"/>
    <col min="10" max="14" width="11.42578125" style="6"/>
    <col min="15" max="15" width="13.140625" style="6" customWidth="1"/>
    <col min="16" max="16384" width="11.42578125" style="6"/>
  </cols>
  <sheetData>
    <row r="1" spans="1:15" ht="15" x14ac:dyDescent="0.25">
      <c r="A1" s="31"/>
      <c r="B1" s="31"/>
      <c r="C1" s="31"/>
      <c r="D1" s="31"/>
      <c r="E1" s="31"/>
      <c r="F1" s="31"/>
      <c r="G1" s="32" t="s">
        <v>9</v>
      </c>
      <c r="H1" s="32"/>
      <c r="I1" s="32"/>
      <c r="K1" s="26" t="s">
        <v>31</v>
      </c>
      <c r="L1" s="6">
        <f ca="1">+WEEKNUM(O1)</f>
        <v>6</v>
      </c>
      <c r="N1" s="26" t="s">
        <v>33</v>
      </c>
      <c r="O1" s="4">
        <f ca="1">+TODAY()</f>
        <v>43864</v>
      </c>
    </row>
    <row r="2" spans="1:15" s="18" customFormat="1" ht="45" customHeight="1" x14ac:dyDescent="0.2">
      <c r="A2" s="17" t="s">
        <v>1</v>
      </c>
      <c r="B2" s="1" t="s">
        <v>8</v>
      </c>
      <c r="C2" s="1" t="s">
        <v>2</v>
      </c>
      <c r="D2" s="1" t="s">
        <v>3</v>
      </c>
      <c r="E2" s="1" t="s">
        <v>0</v>
      </c>
      <c r="F2" s="1" t="s">
        <v>7</v>
      </c>
      <c r="G2" s="2" t="s">
        <v>4</v>
      </c>
      <c r="H2" s="3" t="s">
        <v>5</v>
      </c>
      <c r="I2" s="2" t="s">
        <v>6</v>
      </c>
      <c r="J2" s="2" t="s">
        <v>30</v>
      </c>
      <c r="N2" s="25" t="s">
        <v>32</v>
      </c>
      <c r="O2" s="27">
        <f ca="1">+COUNTIFS(J3:J7,L1,H3:H7,"POSITIVO")</f>
        <v>2</v>
      </c>
    </row>
    <row r="3" spans="1:15" x14ac:dyDescent="0.2">
      <c r="A3" s="15">
        <v>119</v>
      </c>
      <c r="B3" s="21" t="s">
        <v>29</v>
      </c>
      <c r="C3" s="21" t="s">
        <v>15</v>
      </c>
      <c r="D3" s="21" t="s">
        <v>16</v>
      </c>
      <c r="E3" s="11" t="s">
        <v>26</v>
      </c>
      <c r="F3" s="11" t="s">
        <v>10</v>
      </c>
      <c r="G3" s="10">
        <v>43864</v>
      </c>
      <c r="H3" s="21" t="s">
        <v>18</v>
      </c>
      <c r="I3" s="10">
        <v>43859</v>
      </c>
      <c r="J3" s="22">
        <f t="shared" ref="J3:J6" si="0">+IFERROR(WEEKNUM(G3),0)</f>
        <v>6</v>
      </c>
    </row>
    <row r="4" spans="1:15" x14ac:dyDescent="0.2">
      <c r="A4" s="19">
        <v>118</v>
      </c>
      <c r="B4" s="21" t="s">
        <v>27</v>
      </c>
      <c r="C4" s="21" t="s">
        <v>25</v>
      </c>
      <c r="D4" s="21" t="s">
        <v>28</v>
      </c>
      <c r="E4" s="11">
        <v>18</v>
      </c>
      <c r="F4" s="11" t="s">
        <v>10</v>
      </c>
      <c r="G4" s="10">
        <v>43864</v>
      </c>
      <c r="H4" s="10" t="s">
        <v>18</v>
      </c>
      <c r="I4" s="10">
        <v>43859</v>
      </c>
      <c r="J4" s="22">
        <f t="shared" si="0"/>
        <v>6</v>
      </c>
    </row>
    <row r="5" spans="1:15" x14ac:dyDescent="0.2">
      <c r="A5" s="16">
        <v>87</v>
      </c>
      <c r="B5" s="9" t="s">
        <v>24</v>
      </c>
      <c r="C5" s="9" t="s">
        <v>23</v>
      </c>
      <c r="D5" s="9" t="s">
        <v>17</v>
      </c>
      <c r="E5" s="8">
        <v>14</v>
      </c>
      <c r="F5" s="8" t="s">
        <v>14</v>
      </c>
      <c r="G5" s="7">
        <v>43852</v>
      </c>
      <c r="H5" s="9" t="s">
        <v>18</v>
      </c>
      <c r="I5" s="7">
        <v>43863</v>
      </c>
      <c r="J5" s="23">
        <f t="shared" si="0"/>
        <v>4</v>
      </c>
    </row>
    <row r="6" spans="1:15" x14ac:dyDescent="0.2">
      <c r="A6" s="16">
        <v>58</v>
      </c>
      <c r="B6" s="9" t="s">
        <v>20</v>
      </c>
      <c r="C6" s="9" t="s">
        <v>21</v>
      </c>
      <c r="D6" s="9" t="s">
        <v>22</v>
      </c>
      <c r="E6" s="8">
        <v>17</v>
      </c>
      <c r="F6" s="8" t="s">
        <v>14</v>
      </c>
      <c r="G6" s="7">
        <v>43847</v>
      </c>
      <c r="H6" s="9" t="s">
        <v>18</v>
      </c>
      <c r="I6" s="7">
        <v>43847</v>
      </c>
      <c r="J6" s="23">
        <f t="shared" si="0"/>
        <v>3</v>
      </c>
    </row>
    <row r="7" spans="1:15" x14ac:dyDescent="0.2">
      <c r="A7" s="15">
        <v>8</v>
      </c>
      <c r="B7" s="13" t="s">
        <v>11</v>
      </c>
      <c r="C7" s="14" t="s">
        <v>12</v>
      </c>
      <c r="D7" s="14" t="s">
        <v>13</v>
      </c>
      <c r="E7" s="14">
        <v>1</v>
      </c>
      <c r="F7" s="14" t="s">
        <v>14</v>
      </c>
      <c r="G7" s="12" t="s">
        <v>19</v>
      </c>
      <c r="H7" s="11" t="s">
        <v>19</v>
      </c>
      <c r="I7" s="12"/>
      <c r="J7" s="24">
        <f>+IFERROR(WEEKNUM(G7),0)</f>
        <v>0</v>
      </c>
    </row>
    <row r="11" spans="1:15" x14ac:dyDescent="0.2">
      <c r="L11" s="6">
        <f ca="1">WEEKNUM(TODAY())</f>
        <v>6</v>
      </c>
    </row>
  </sheetData>
  <autoFilter ref="A2:I7"/>
  <mergeCells count="2">
    <mergeCell ref="A1:F1"/>
    <mergeCell ref="G1:I1"/>
  </mergeCells>
  <phoneticPr fontId="0" type="noConversion"/>
  <pageMargins left="0.15748031496062992" right="0.15748031496062992" top="0.98425196850393704" bottom="0.98425196850393704" header="0" footer="0"/>
  <pageSetup orientation="landscape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G6" sqref="G6"/>
    </sheetView>
  </sheetViews>
  <sheetFormatPr baseColWidth="10" defaultRowHeight="12.75" x14ac:dyDescent="0.2"/>
  <cols>
    <col min="1" max="1" width="13.42578125" customWidth="1"/>
    <col min="2" max="2" width="12.7109375" customWidth="1"/>
    <col min="3" max="3" width="15.140625" customWidth="1"/>
  </cols>
  <sheetData>
    <row r="1" spans="1:4" x14ac:dyDescent="0.2">
      <c r="A1" s="33" t="s">
        <v>34</v>
      </c>
      <c r="B1" s="33"/>
      <c r="C1" s="33"/>
      <c r="D1" s="33"/>
    </row>
    <row r="2" spans="1:4" x14ac:dyDescent="0.2">
      <c r="A2" s="30" t="s">
        <v>35</v>
      </c>
      <c r="B2" s="30" t="s">
        <v>36</v>
      </c>
      <c r="C2" s="30" t="s">
        <v>37</v>
      </c>
      <c r="D2" s="28" t="s">
        <v>38</v>
      </c>
    </row>
    <row r="3" spans="1:4" x14ac:dyDescent="0.2">
      <c r="A3" s="29">
        <v>0</v>
      </c>
      <c r="B3" s="29">
        <v>0</v>
      </c>
      <c r="C3" s="29">
        <f>Tabla1[[#This Row],[POSITIVOS]]+Tabla1[[#This Row],[NEGATIVO]]</f>
        <v>0</v>
      </c>
      <c r="D3" s="34" t="e">
        <f>(Tabla1[[#This Row],[POSITIVOS]]*100)/Tabla1[[#This Row],[ESTUDIADOS]]</f>
        <v>#DIV/0!</v>
      </c>
    </row>
  </sheetData>
  <mergeCells count="1">
    <mergeCell ref="A1:D1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ARBOVIRUS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Aslen</cp:lastModifiedBy>
  <cp:lastPrinted>2019-09-30T11:24:41Z</cp:lastPrinted>
  <dcterms:created xsi:type="dcterms:W3CDTF">2018-08-24T15:23:04Z</dcterms:created>
  <dcterms:modified xsi:type="dcterms:W3CDTF">2020-02-03T21:34:40Z</dcterms:modified>
</cp:coreProperties>
</file>